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Консолидация 2022-1\301В Изм трансф напр до 20кВ\Исходные документы\ТЗ\"/>
    </mc:Choice>
  </mc:AlternateContent>
  <bookViews>
    <workbookView xWindow="480" yWindow="120" windowWidth="27795" windowHeight="12585" firstSheet="1" activeTab="3"/>
  </bookViews>
  <sheets>
    <sheet name="Расчет " sheetId="1" r:id="rId1"/>
    <sheet name="Сумма ед расценок" sheetId="4" r:id="rId2"/>
    <sheet name="Условия поставки Россети Центр" sheetId="5" r:id="rId3"/>
    <sheet name="Условия поставки Россети ЦиП" sheetId="2" r:id="rId4"/>
  </sheets>
  <definedNames>
    <definedName name="_xlnm._FilterDatabase" localSheetId="0" hidden="1">'Расчет '!$A$5:$F$5</definedName>
    <definedName name="_xlnm.Print_Area" localSheetId="0">'Расчет '!$A$1:$F$35</definedName>
  </definedNames>
  <calcPr calcId="162913"/>
</workbook>
</file>

<file path=xl/calcChain.xml><?xml version="1.0" encoding="utf-8"?>
<calcChain xmlns="http://schemas.openxmlformats.org/spreadsheetml/2006/main">
  <c r="D4" i="4" l="1"/>
  <c r="C5" i="4" s="1"/>
  <c r="C6" i="4" s="1"/>
  <c r="C4" i="4"/>
  <c r="F6" i="1" l="1"/>
  <c r="F16" i="1"/>
  <c r="F17" i="1"/>
  <c r="F14" i="1"/>
</calcChain>
</file>

<file path=xl/sharedStrings.xml><?xml version="1.0" encoding="utf-8"?>
<sst xmlns="http://schemas.openxmlformats.org/spreadsheetml/2006/main" count="154" uniqueCount="84">
  <si>
    <t>№</t>
  </si>
  <si>
    <t>Номер материала</t>
  </si>
  <si>
    <t>Наименование ТТР</t>
  </si>
  <si>
    <t>Ед. имз</t>
  </si>
  <si>
    <t>Цена без НДС 2022</t>
  </si>
  <si>
    <t>Цена без НДС 2023 Индекс минэкономразвития (инфляция)  4.0 %</t>
  </si>
  <si>
    <t>ШТ</t>
  </si>
  <si>
    <t>единичные расценки на поставку измерительных трансформаторов напряжения до 20кВ</t>
  </si>
  <si>
    <t>ТНИ ЗНОЛ.06-10 У3 10000/100 0,5</t>
  </si>
  <si>
    <t>ТНИ ЗНОЛП-6 У2 6000/100 0,5</t>
  </si>
  <si>
    <t>ТНИ НАЛИ-СЭЩ-10-1 10000/100 0,2</t>
  </si>
  <si>
    <t>ТНИ НАЛИ-СЭЩ-10-1 10000/100 0,5</t>
  </si>
  <si>
    <t>ТНИ НАМИ-10-95 УХЛ2 10000/100 0,5</t>
  </si>
  <si>
    <t>ТНИ НАМИ-10-95 УХЛ2 6000/100 0,5</t>
  </si>
  <si>
    <t>ТНИ НАМИТ-10 10000/100 0,5</t>
  </si>
  <si>
    <t>ТНИ НАМИТ-10-2 УХЛ2 10000/100 0,2</t>
  </si>
  <si>
    <t>ТНИ НТМИ-10-66 У3 10000/100 0,2</t>
  </si>
  <si>
    <t>ТНИ ЗНОЛ-35III УХЛ1 35000/100 0,5</t>
  </si>
  <si>
    <t>ТНИ ЗНОЛ.06.4-10 У3 10000/100 0,5</t>
  </si>
  <si>
    <t>ТНИ ЗНОЛП-НТЗ-10 УХЛ2 10000/100 0,5</t>
  </si>
  <si>
    <t>ТНИ НАМИ-6-95 УХЛ2 6000/100 0,2</t>
  </si>
  <si>
    <t>202В</t>
  </si>
  <si>
    <t>Арматура к СИП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</si>
  <si>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</si>
  <si>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</si>
  <si>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</si>
  <si>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</si>
  <si>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</si>
  <si>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Ивэнерго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</si>
  <si>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</si>
  <si>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12;</t>
  </si>
  <si>
    <t>филиал "Ивэнерго" ПАО "МРСК Центра и Приволжья", Ивановская обл., г. Кинешма, ул. Желябова, д. 74 Г;</t>
  </si>
  <si>
    <t>Калугаэнерго</t>
  </si>
  <si>
    <t>филиал "Калугаэнерго" ПАО "МРСК Центра и Приволжья", г. Калуга, Грабцевское шоссе, д. 35 А;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</si>
  <si>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</si>
  <si>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</si>
  <si>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Мариэнерго</t>
  </si>
  <si>
    <t>Семеновский участок</t>
  </si>
  <si>
    <t>филиал "Мариэнерго" ПАО "МРСК Центра и Приволжья", Республика Марий Эл, г. Йошкар-Ола, ул. Машиностроителей, д. 123;</t>
  </si>
  <si>
    <t>Сернурский участок</t>
  </si>
  <si>
    <t xml:space="preserve">филиал "Мариэнерго" ПАО "МРСК Центра и Приволжья", Республика Марий Эл, пгт. Сернур, ул. Заводская, д. 36; </t>
  </si>
  <si>
    <t>Горномарийский участок</t>
  </si>
  <si>
    <t>филиал "Мариэнерго" ПАО "МРСК Центра и Приволжья", Республика Марий Эл, г. Козьмодемьянск, ул. Промышленная, д. 40;</t>
  </si>
  <si>
    <t>Нижновэнерго</t>
  </si>
  <si>
    <t>ПО "Арзамасские ЭС"</t>
  </si>
  <si>
    <t>филиал "Нижновэнерго" ПАО "МРСК Центра и Приволжья", Нижегородская обл., г. Арзамас, ул. Севастопольская, д. 44;</t>
  </si>
  <si>
    <t>ПО "Балахнинские ЭС"</t>
  </si>
  <si>
    <t>филиал "Нижновэнерго" ПАО "МРСК Центра и Приволжья", Нижегородская обл., г. Балахна, ул. Свердлова, д. 29;</t>
  </si>
  <si>
    <t>ПО "Дзержинские ЭС"</t>
  </si>
  <si>
    <t>филиал "Нижновэнерго" ПАО "МРСК Центра и Приволжья", Нижегородская обл., г. Дзержинск, пр-т Ленина, д. 108;</t>
  </si>
  <si>
    <t>ПО "Кстовские ЭС"</t>
  </si>
  <si>
    <t>филиал "Нижновэнерго" ПАО "МРСК Центра и Приволжья", Нижегородская обл., г. Кстово, ул. Лесная, д. 1;</t>
  </si>
  <si>
    <t>ПО "Центральные ЭС"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</si>
  <si>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</si>
  <si>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</si>
  <si>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</si>
  <si>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ПО "Семеновские ЭС"</t>
  </si>
  <si>
    <t>филиал "Нижновэнерго" ПАО "МРСК Центра и Приволжья", Нижегородская обл., г. Семенов, ул. Чернышевского, д. 85;</t>
  </si>
  <si>
    <t>ПО "Сергачские ЭС"</t>
  </si>
  <si>
    <t>филиал "Нижновэнерго" ПАО "МРСК Центра и Приволжья", Нижегородская обл., г. Сергач, ул. Выездная, д. 18;</t>
  </si>
  <si>
    <t>ПО "Уренские ЭС"</t>
  </si>
  <si>
    <t>филиал "Нижновэнерго" ПАО "МРСК Центра и Приволжья", Нижегородская обл., г. Урень, ул. Ленина, д. 268;</t>
  </si>
  <si>
    <t>В течение 10 календарных дней с момента подачи заявки от филиала, но не позднее 30.11.2023 г.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</si>
  <si>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</si>
  <si>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</si>
  <si>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</si>
  <si>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</si>
  <si>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</si>
  <si>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</si>
  <si>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</si>
  <si>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</si>
  <si>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</si>
  <si>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</si>
  <si>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</si>
  <si>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</si>
  <si>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Сумма без НДС 2022</t>
  </si>
  <si>
    <t>Сумма без НДС 2023</t>
  </si>
  <si>
    <t xml:space="preserve">ИТОГО по годам </t>
  </si>
  <si>
    <t>ИТОГО без НДС</t>
  </si>
  <si>
    <t>ИТОГО с НДС</t>
  </si>
  <si>
    <t>Брянскэнерго</t>
  </si>
  <si>
    <t>г. Брянск, пр-т Московский, 43 (Центральный склад)</t>
  </si>
  <si>
    <t>Орелэнерго</t>
  </si>
  <si>
    <t xml:space="preserve">г. Орел, ул. Высоковольтная 9 Центр склад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</si>
</sst>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49">
    <xf numFmtId="0" fontId="0" fillId="0" borderId="0" xfId="0"/>
    <xf numFmtId="0" fontId="2" fillId="0" borderId="0" xfId="1" applyFont="1"/>
    <xf numFmtId="0" fontId="0" fillId="0" borderId="0" xfId="0" applyAlignment="1">
      <alignment wrapText="1"/>
    </xf>
    <xf numFmtId="4" fontId="2" fillId="0" borderId="0" xfId="1" applyNumberFormat="1" applyFont="1"/>
    <xf numFmtId="0" fontId="0" fillId="0" borderId="0" xfId="0" applyAlignment="1">
      <alignment horizontal="center" wrapText="1"/>
    </xf>
    <xf numFmtId="4" fontId="2" fillId="0" borderId="0" xfId="1" applyNumberFormat="1" applyFont="1" applyAlignment="1">
      <alignment horizontal="center"/>
    </xf>
    <xf numFmtId="4" fontId="4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left" vertical="center" wrapText="1"/>
    </xf>
    <xf numFmtId="4" fontId="8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wrapText="1"/>
    </xf>
    <xf numFmtId="0" fontId="3" fillId="0" borderId="0" xfId="1" applyFont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2" fontId="16" fillId="0" borderId="1" xfId="0" applyNumberFormat="1" applyFont="1" applyFill="1" applyBorder="1" applyAlignment="1">
      <alignment horizontal="left" wrapText="1"/>
    </xf>
    <xf numFmtId="0" fontId="17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12" xfId="2"/>
    <cellStyle name="Обычный 2" xfId="3"/>
    <cellStyle name="Обычный 2 2" xfId="1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24"/>
  <sheetViews>
    <sheetView view="pageBreakPreview" zoomScale="85" zoomScaleNormal="85" zoomScaleSheetLayoutView="85" workbookViewId="0">
      <selection activeCell="F1" sqref="F1"/>
    </sheetView>
  </sheetViews>
  <sheetFormatPr defaultColWidth="9.140625" defaultRowHeight="12.75" x14ac:dyDescent="0.2"/>
  <cols>
    <col min="1" max="1" width="4.7109375" style="1" customWidth="1"/>
    <col min="2" max="2" width="11.140625" style="1" customWidth="1"/>
    <col min="3" max="3" width="48.140625" style="1" customWidth="1"/>
    <col min="4" max="4" width="9.85546875" style="1" customWidth="1"/>
    <col min="5" max="5" width="22.7109375" style="5" customWidth="1"/>
    <col min="6" max="6" width="23.5703125" style="1" customWidth="1"/>
    <col min="7" max="16384" width="9.140625" style="1"/>
  </cols>
  <sheetData>
    <row r="1" spans="1:6" ht="13.5" customHeight="1" x14ac:dyDescent="0.25">
      <c r="B1"/>
      <c r="C1"/>
      <c r="D1" s="2"/>
      <c r="E1" s="2"/>
      <c r="F1" s="2"/>
    </row>
    <row r="2" spans="1:6" ht="13.5" customHeight="1" x14ac:dyDescent="0.25">
      <c r="B2"/>
      <c r="C2"/>
      <c r="D2" s="4"/>
      <c r="E2" s="4"/>
    </row>
    <row r="3" spans="1:6" ht="15.75" x14ac:dyDescent="0.25">
      <c r="C3" s="19" t="s">
        <v>7</v>
      </c>
      <c r="D3" s="19"/>
      <c r="E3" s="19"/>
      <c r="F3" s="19"/>
    </row>
    <row r="4" spans="1:6" ht="16.5" customHeight="1" x14ac:dyDescent="0.2"/>
    <row r="5" spans="1:6" s="8" customFormat="1" ht="63.75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6" t="s">
        <v>4</v>
      </c>
      <c r="F5" s="6" t="s">
        <v>5</v>
      </c>
    </row>
    <row r="6" spans="1:6" s="8" customFormat="1" ht="19.899999999999999" customHeight="1" x14ac:dyDescent="0.25">
      <c r="A6" s="20">
        <v>1</v>
      </c>
      <c r="B6" s="9">
        <v>2105397</v>
      </c>
      <c r="C6" s="10" t="s">
        <v>20</v>
      </c>
      <c r="D6" s="11" t="s">
        <v>6</v>
      </c>
      <c r="E6" s="21">
        <v>95877.28</v>
      </c>
      <c r="F6" s="21">
        <f>E6*1.04</f>
        <v>99712.371200000009</v>
      </c>
    </row>
    <row r="7" spans="1:6" s="8" customFormat="1" ht="19.899999999999999" customHeight="1" x14ac:dyDescent="0.25">
      <c r="A7" s="20">
        <v>2</v>
      </c>
      <c r="B7" s="9">
        <v>2105416</v>
      </c>
      <c r="C7" s="10" t="s">
        <v>16</v>
      </c>
      <c r="D7" s="11" t="s">
        <v>6</v>
      </c>
      <c r="E7" s="21">
        <v>103870</v>
      </c>
      <c r="F7" s="21">
        <v>108024.8</v>
      </c>
    </row>
    <row r="8" spans="1:6" s="8" customFormat="1" ht="19.899999999999999" customHeight="1" x14ac:dyDescent="0.25">
      <c r="A8" s="20">
        <v>3</v>
      </c>
      <c r="B8" s="9">
        <v>2225792</v>
      </c>
      <c r="C8" s="10" t="s">
        <v>12</v>
      </c>
      <c r="D8" s="11" t="s">
        <v>6</v>
      </c>
      <c r="E8" s="21">
        <v>128430.95</v>
      </c>
      <c r="F8" s="21">
        <v>133568.19</v>
      </c>
    </row>
    <row r="9" spans="1:6" s="8" customFormat="1" ht="19.899999999999999" customHeight="1" x14ac:dyDescent="0.25">
      <c r="A9" s="20">
        <v>4</v>
      </c>
      <c r="B9" s="9">
        <v>2268131</v>
      </c>
      <c r="C9" s="10" t="s">
        <v>10</v>
      </c>
      <c r="D9" s="11" t="s">
        <v>6</v>
      </c>
      <c r="E9" s="21">
        <v>137020</v>
      </c>
      <c r="F9" s="21">
        <v>142500.80000000002</v>
      </c>
    </row>
    <row r="10" spans="1:6" s="8" customFormat="1" ht="19.899999999999999" customHeight="1" x14ac:dyDescent="0.25">
      <c r="A10" s="20">
        <v>5</v>
      </c>
      <c r="B10" s="9">
        <v>2275020</v>
      </c>
      <c r="C10" s="10" t="s">
        <v>11</v>
      </c>
      <c r="D10" s="11" t="s">
        <v>6</v>
      </c>
      <c r="E10" s="21">
        <v>137020</v>
      </c>
      <c r="F10" s="21">
        <v>142500.80000000002</v>
      </c>
    </row>
    <row r="11" spans="1:6" s="8" customFormat="1" ht="19.899999999999999" customHeight="1" x14ac:dyDescent="0.25">
      <c r="A11" s="20">
        <v>6</v>
      </c>
      <c r="B11" s="9">
        <v>2280426</v>
      </c>
      <c r="C11" s="10" t="s">
        <v>14</v>
      </c>
      <c r="D11" s="11" t="s">
        <v>6</v>
      </c>
      <c r="E11" s="21">
        <v>103870</v>
      </c>
      <c r="F11" s="21">
        <v>108024.8</v>
      </c>
    </row>
    <row r="12" spans="1:6" s="8" customFormat="1" ht="19.899999999999999" customHeight="1" x14ac:dyDescent="0.25">
      <c r="A12" s="20">
        <v>7</v>
      </c>
      <c r="B12" s="9">
        <v>2280605</v>
      </c>
      <c r="C12" s="10" t="s">
        <v>8</v>
      </c>
      <c r="D12" s="11" t="s">
        <v>6</v>
      </c>
      <c r="E12" s="21">
        <v>33150</v>
      </c>
      <c r="F12" s="21">
        <v>34476</v>
      </c>
    </row>
    <row r="13" spans="1:6" s="8" customFormat="1" ht="19.899999999999999" customHeight="1" x14ac:dyDescent="0.25">
      <c r="A13" s="20">
        <v>8</v>
      </c>
      <c r="B13" s="9">
        <v>2285870</v>
      </c>
      <c r="C13" s="10" t="s">
        <v>13</v>
      </c>
      <c r="D13" s="11" t="s">
        <v>6</v>
      </c>
      <c r="E13" s="21">
        <v>99450</v>
      </c>
      <c r="F13" s="21">
        <v>103428</v>
      </c>
    </row>
    <row r="14" spans="1:6" s="8" customFormat="1" ht="19.899999999999999" customHeight="1" x14ac:dyDescent="0.25">
      <c r="A14" s="20">
        <v>9</v>
      </c>
      <c r="B14" s="9">
        <v>2293716</v>
      </c>
      <c r="C14" s="10" t="s">
        <v>17</v>
      </c>
      <c r="D14" s="11" t="s">
        <v>6</v>
      </c>
      <c r="E14" s="21">
        <v>159120</v>
      </c>
      <c r="F14" s="21">
        <f>E14*1.04</f>
        <v>165484.80000000002</v>
      </c>
    </row>
    <row r="15" spans="1:6" ht="15" x14ac:dyDescent="0.2">
      <c r="A15" s="20">
        <v>10</v>
      </c>
      <c r="B15" s="9">
        <v>2321929</v>
      </c>
      <c r="C15" s="10" t="s">
        <v>9</v>
      </c>
      <c r="D15" s="11" t="s">
        <v>6</v>
      </c>
      <c r="E15" s="21">
        <v>33150</v>
      </c>
      <c r="F15" s="21">
        <v>34476</v>
      </c>
    </row>
    <row r="16" spans="1:6" ht="15" x14ac:dyDescent="0.2">
      <c r="A16" s="20">
        <v>11</v>
      </c>
      <c r="B16" s="9">
        <v>2323100</v>
      </c>
      <c r="C16" s="10" t="s">
        <v>19</v>
      </c>
      <c r="D16" s="11" t="s">
        <v>6</v>
      </c>
      <c r="E16" s="21">
        <v>28906.799999999999</v>
      </c>
      <c r="F16" s="21">
        <f>E16*1.04</f>
        <v>30063.072</v>
      </c>
    </row>
    <row r="17" spans="1:11" ht="15" x14ac:dyDescent="0.2">
      <c r="A17" s="20">
        <v>12</v>
      </c>
      <c r="B17" s="9">
        <v>2335338</v>
      </c>
      <c r="C17" s="10" t="s">
        <v>18</v>
      </c>
      <c r="D17" s="11" t="s">
        <v>6</v>
      </c>
      <c r="E17" s="21">
        <v>32073.19</v>
      </c>
      <c r="F17" s="21">
        <f>E17*1.04</f>
        <v>33356.117599999998</v>
      </c>
    </row>
    <row r="18" spans="1:11" ht="18.75" customHeight="1" x14ac:dyDescent="0.2">
      <c r="A18" s="20">
        <v>13</v>
      </c>
      <c r="B18" s="9">
        <v>2360920</v>
      </c>
      <c r="C18" s="10" t="s">
        <v>15</v>
      </c>
      <c r="D18" s="11" t="s">
        <v>6</v>
      </c>
      <c r="E18" s="21">
        <v>120871.45</v>
      </c>
      <c r="F18" s="21">
        <v>125706.31</v>
      </c>
    </row>
    <row r="19" spans="1:11" ht="41.25" customHeight="1" x14ac:dyDescent="0.2">
      <c r="C19" s="18"/>
      <c r="D19" s="18"/>
      <c r="E19" s="18"/>
      <c r="F19" s="18"/>
    </row>
    <row r="20" spans="1:11" x14ac:dyDescent="0.2">
      <c r="C20" s="12"/>
      <c r="D20" s="13"/>
      <c r="E20" s="14"/>
      <c r="F20" s="14"/>
    </row>
    <row r="21" spans="1:11" x14ac:dyDescent="0.2">
      <c r="C21" s="12"/>
      <c r="D21" s="13"/>
      <c r="E21" s="14"/>
      <c r="F21" s="14"/>
    </row>
    <row r="22" spans="1:11" s="3" customFormat="1" x14ac:dyDescent="0.2">
      <c r="A22" s="1"/>
      <c r="B22" s="1"/>
      <c r="C22" s="12"/>
      <c r="D22" s="13"/>
      <c r="E22" s="14"/>
      <c r="F22" s="14"/>
      <c r="G22" s="1"/>
      <c r="H22" s="1"/>
      <c r="I22" s="1"/>
      <c r="J22" s="1"/>
      <c r="K22" s="1"/>
    </row>
    <row r="23" spans="1:11" s="3" customFormat="1" ht="23.25" customHeight="1" x14ac:dyDescent="0.2">
      <c r="A23" s="1"/>
      <c r="B23" s="1"/>
      <c r="C23" s="15"/>
      <c r="D23" s="15"/>
      <c r="E23" s="14"/>
      <c r="F23" s="14"/>
      <c r="G23" s="1"/>
      <c r="H23" s="1"/>
      <c r="I23" s="1"/>
      <c r="J23" s="1"/>
      <c r="K23" s="1"/>
    </row>
    <row r="24" spans="1:11" s="3" customFormat="1" ht="76.5" customHeight="1" x14ac:dyDescent="0.2">
      <c r="A24" s="1"/>
      <c r="B24" s="1"/>
      <c r="C24" s="16"/>
      <c r="D24" s="16"/>
      <c r="E24" s="17"/>
      <c r="F24" s="17"/>
      <c r="G24" s="1"/>
      <c r="H24" s="1"/>
      <c r="I24" s="1"/>
      <c r="J24" s="1"/>
      <c r="K24" s="1"/>
    </row>
  </sheetData>
  <autoFilter ref="A5:F5">
    <sortState ref="A6:F18">
      <sortCondition ref="B5"/>
    </sortState>
  </autoFilter>
  <mergeCells count="2">
    <mergeCell ref="C19:F19"/>
    <mergeCell ref="C3:F3"/>
  </mergeCells>
  <pageMargins left="0.15748031496062992" right="0.23622047244094491" top="0.31496062992125984" bottom="0.35433070866141736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6"/>
  <sheetViews>
    <sheetView workbookViewId="0">
      <selection activeCell="C5" sqref="C5:D5"/>
    </sheetView>
  </sheetViews>
  <sheetFormatPr defaultRowHeight="18" customHeight="1" x14ac:dyDescent="0.25"/>
  <cols>
    <col min="2" max="2" width="20.42578125" customWidth="1"/>
    <col min="3" max="3" width="23.85546875" customWidth="1"/>
    <col min="4" max="4" width="31" customWidth="1"/>
  </cols>
  <sheetData>
    <row r="3" spans="2:4" ht="18" customHeight="1" x14ac:dyDescent="0.25">
      <c r="B3" s="44"/>
      <c r="C3" s="45" t="s">
        <v>75</v>
      </c>
      <c r="D3" s="45" t="s">
        <v>76</v>
      </c>
    </row>
    <row r="4" spans="2:4" ht="15" x14ac:dyDescent="0.25">
      <c r="B4" s="46" t="s">
        <v>77</v>
      </c>
      <c r="C4" s="47">
        <f>SUM('Расчет '!E6:E18)</f>
        <v>1212809.67</v>
      </c>
      <c r="D4" s="47">
        <f>SUM('Расчет '!F6:F18)</f>
        <v>1261322.0608000003</v>
      </c>
    </row>
    <row r="5" spans="2:4" ht="18" customHeight="1" x14ac:dyDescent="0.25">
      <c r="B5" s="46" t="s">
        <v>78</v>
      </c>
      <c r="C5" s="48">
        <f>C4+D4</f>
        <v>2474131.7308</v>
      </c>
      <c r="D5" s="48"/>
    </row>
    <row r="6" spans="2:4" ht="18" customHeight="1" x14ac:dyDescent="0.25">
      <c r="B6" s="44" t="s">
        <v>79</v>
      </c>
      <c r="C6" s="48">
        <f>C5*1.2</f>
        <v>2968958.0769599997</v>
      </c>
      <c r="D6" s="48"/>
    </row>
  </sheetData>
  <mergeCells count="2">
    <mergeCell ref="C5:D5"/>
    <mergeCell ref="C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6" sqref="C16"/>
    </sheetView>
  </sheetViews>
  <sheetFormatPr defaultColWidth="9.140625" defaultRowHeight="15" x14ac:dyDescent="0.25"/>
  <cols>
    <col min="1" max="1" width="5.28515625" style="2" bestFit="1" customWidth="1"/>
    <col min="2" max="2" width="14.7109375" style="2" bestFit="1" customWidth="1"/>
    <col min="3" max="3" width="67" style="2" customWidth="1"/>
    <col min="4" max="4" width="34.42578125" style="2" customWidth="1"/>
    <col min="5" max="5" width="74.140625" style="2" bestFit="1" customWidth="1"/>
    <col min="6" max="16384" width="9.140625" style="2"/>
  </cols>
  <sheetData>
    <row r="1" spans="1:5" x14ac:dyDescent="0.25">
      <c r="B1" s="23"/>
      <c r="C1" s="24"/>
    </row>
    <row r="3" spans="1:5" x14ac:dyDescent="0.25">
      <c r="A3" s="38" t="s">
        <v>0</v>
      </c>
      <c r="B3" s="38" t="s">
        <v>23</v>
      </c>
      <c r="C3" s="39" t="s">
        <v>24</v>
      </c>
      <c r="D3" s="39" t="s">
        <v>25</v>
      </c>
      <c r="E3" s="39" t="s">
        <v>26</v>
      </c>
    </row>
    <row r="4" spans="1:5" ht="25.5" x14ac:dyDescent="0.25">
      <c r="A4" s="40">
        <v>1</v>
      </c>
      <c r="B4" s="42" t="s">
        <v>80</v>
      </c>
      <c r="C4" s="43" t="s">
        <v>81</v>
      </c>
      <c r="D4" s="29" t="s">
        <v>27</v>
      </c>
      <c r="E4" s="41" t="s">
        <v>62</v>
      </c>
    </row>
    <row r="5" spans="1:5" ht="25.5" x14ac:dyDescent="0.25">
      <c r="A5" s="40">
        <v>2</v>
      </c>
      <c r="B5" s="42" t="s">
        <v>63</v>
      </c>
      <c r="C5" s="43" t="s">
        <v>64</v>
      </c>
      <c r="D5" s="29" t="s">
        <v>27</v>
      </c>
      <c r="E5" s="41" t="s">
        <v>62</v>
      </c>
    </row>
    <row r="6" spans="1:5" ht="25.5" x14ac:dyDescent="0.25">
      <c r="A6" s="40">
        <v>3</v>
      </c>
      <c r="B6" s="42" t="s">
        <v>65</v>
      </c>
      <c r="C6" s="43" t="s">
        <v>66</v>
      </c>
      <c r="D6" s="29" t="s">
        <v>27</v>
      </c>
      <c r="E6" s="41" t="s">
        <v>62</v>
      </c>
    </row>
    <row r="7" spans="1:5" ht="26.25" x14ac:dyDescent="0.25">
      <c r="A7" s="40">
        <v>4</v>
      </c>
      <c r="B7" s="42" t="s">
        <v>67</v>
      </c>
      <c r="C7" s="43" t="s">
        <v>68</v>
      </c>
      <c r="D7" s="29" t="s">
        <v>27</v>
      </c>
      <c r="E7" s="41" t="s">
        <v>62</v>
      </c>
    </row>
    <row r="8" spans="1:5" ht="25.5" x14ac:dyDescent="0.25">
      <c r="A8" s="40">
        <v>5</v>
      </c>
      <c r="B8" s="42" t="s">
        <v>69</v>
      </c>
      <c r="C8" s="43" t="s">
        <v>70</v>
      </c>
      <c r="D8" s="29" t="s">
        <v>27</v>
      </c>
      <c r="E8" s="41" t="s">
        <v>62</v>
      </c>
    </row>
    <row r="9" spans="1:5" ht="25.5" x14ac:dyDescent="0.25">
      <c r="A9" s="40">
        <v>6</v>
      </c>
      <c r="B9" s="42" t="s">
        <v>82</v>
      </c>
      <c r="C9" s="43" t="s">
        <v>83</v>
      </c>
      <c r="D9" s="29" t="s">
        <v>27</v>
      </c>
      <c r="E9" s="41" t="s">
        <v>62</v>
      </c>
    </row>
    <row r="10" spans="1:5" ht="25.5" x14ac:dyDescent="0.25">
      <c r="A10" s="40">
        <v>7</v>
      </c>
      <c r="B10" s="42" t="s">
        <v>71</v>
      </c>
      <c r="C10" s="43" t="s">
        <v>72</v>
      </c>
      <c r="D10" s="29" t="s">
        <v>27</v>
      </c>
      <c r="E10" s="41" t="s">
        <v>62</v>
      </c>
    </row>
    <row r="11" spans="1:5" ht="25.5" x14ac:dyDescent="0.25">
      <c r="A11" s="40">
        <v>8</v>
      </c>
      <c r="B11" s="42" t="s">
        <v>73</v>
      </c>
      <c r="C11" s="43" t="s">
        <v>74</v>
      </c>
      <c r="D11" s="29" t="s">
        <v>27</v>
      </c>
      <c r="E11" s="41" t="s">
        <v>62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12" workbookViewId="0">
      <selection activeCell="A24" sqref="A24"/>
    </sheetView>
  </sheetViews>
  <sheetFormatPr defaultRowHeight="15" x14ac:dyDescent="0.25"/>
  <cols>
    <col min="1" max="1" width="5.28515625" style="36" bestFit="1" customWidth="1"/>
    <col min="2" max="2" width="20.7109375" style="37" customWidth="1"/>
    <col min="3" max="3" width="77.5703125" style="27" customWidth="1"/>
    <col min="4" max="4" width="47.7109375" style="27" customWidth="1"/>
    <col min="5" max="5" width="61.7109375" style="27" customWidth="1"/>
    <col min="6" max="16384" width="9.140625" style="27"/>
  </cols>
  <sheetData>
    <row r="1" spans="1:5" s="24" customFormat="1" x14ac:dyDescent="0.25">
      <c r="A1" s="22"/>
      <c r="B1" s="23" t="s">
        <v>21</v>
      </c>
      <c r="C1" s="24" t="s">
        <v>22</v>
      </c>
    </row>
    <row r="3" spans="1:5" ht="41.25" customHeight="1" x14ac:dyDescent="0.25">
      <c r="A3" s="25" t="s">
        <v>0</v>
      </c>
      <c r="B3" s="25" t="s">
        <v>23</v>
      </c>
      <c r="C3" s="26" t="s">
        <v>24</v>
      </c>
      <c r="D3" s="26" t="s">
        <v>25</v>
      </c>
      <c r="E3" s="26" t="s">
        <v>26</v>
      </c>
    </row>
    <row r="4" spans="1:5" ht="29.25" customHeight="1" x14ac:dyDescent="0.25">
      <c r="A4" s="30">
        <v>1</v>
      </c>
      <c r="B4" s="31" t="s">
        <v>28</v>
      </c>
      <c r="C4" s="29" t="s">
        <v>29</v>
      </c>
      <c r="D4" s="29" t="s">
        <v>27</v>
      </c>
      <c r="E4" s="41" t="s">
        <v>62</v>
      </c>
    </row>
    <row r="5" spans="1:5" ht="29.25" customHeight="1" x14ac:dyDescent="0.25">
      <c r="A5" s="32"/>
      <c r="B5" s="33"/>
      <c r="C5" s="29" t="s">
        <v>30</v>
      </c>
      <c r="D5" s="29" t="s">
        <v>27</v>
      </c>
      <c r="E5" s="41" t="s">
        <v>62</v>
      </c>
    </row>
    <row r="6" spans="1:5" ht="29.25" customHeight="1" x14ac:dyDescent="0.25">
      <c r="A6" s="34"/>
      <c r="B6" s="35"/>
      <c r="C6" s="29" t="s">
        <v>31</v>
      </c>
      <c r="D6" s="29" t="s">
        <v>27</v>
      </c>
      <c r="E6" s="41" t="s">
        <v>62</v>
      </c>
    </row>
    <row r="7" spans="1:5" ht="25.5" x14ac:dyDescent="0.25">
      <c r="A7" s="30">
        <v>2</v>
      </c>
      <c r="B7" s="31" t="s">
        <v>32</v>
      </c>
      <c r="C7" s="29" t="s">
        <v>33</v>
      </c>
      <c r="D7" s="29" t="s">
        <v>27</v>
      </c>
      <c r="E7" s="41" t="s">
        <v>62</v>
      </c>
    </row>
    <row r="8" spans="1:5" ht="25.5" x14ac:dyDescent="0.25">
      <c r="A8" s="32"/>
      <c r="B8" s="33"/>
      <c r="C8" s="29" t="s">
        <v>34</v>
      </c>
      <c r="D8" s="29" t="s">
        <v>27</v>
      </c>
      <c r="E8" s="41" t="s">
        <v>62</v>
      </c>
    </row>
    <row r="9" spans="1:5" ht="25.5" x14ac:dyDescent="0.25">
      <c r="A9" s="34"/>
      <c r="B9" s="35"/>
      <c r="C9" s="29" t="s">
        <v>35</v>
      </c>
      <c r="D9" s="29" t="s">
        <v>27</v>
      </c>
      <c r="E9" s="41" t="s">
        <v>62</v>
      </c>
    </row>
    <row r="10" spans="1:5" ht="21" customHeight="1" x14ac:dyDescent="0.25">
      <c r="A10" s="30">
        <v>3</v>
      </c>
      <c r="B10" s="28" t="s">
        <v>36</v>
      </c>
      <c r="C10" s="29"/>
      <c r="D10" s="29"/>
      <c r="E10" s="41" t="s">
        <v>62</v>
      </c>
    </row>
    <row r="11" spans="1:5" ht="32.25" customHeight="1" x14ac:dyDescent="0.25">
      <c r="A11" s="32"/>
      <c r="B11" s="28" t="s">
        <v>37</v>
      </c>
      <c r="C11" s="29" t="s">
        <v>38</v>
      </c>
      <c r="D11" s="29" t="s">
        <v>27</v>
      </c>
      <c r="E11" s="41" t="s">
        <v>62</v>
      </c>
    </row>
    <row r="12" spans="1:5" ht="30" customHeight="1" x14ac:dyDescent="0.25">
      <c r="A12" s="32"/>
      <c r="B12" s="28" t="s">
        <v>39</v>
      </c>
      <c r="C12" s="29" t="s">
        <v>40</v>
      </c>
      <c r="D12" s="29" t="s">
        <v>27</v>
      </c>
      <c r="E12" s="41" t="s">
        <v>62</v>
      </c>
    </row>
    <row r="13" spans="1:5" ht="34.5" customHeight="1" x14ac:dyDescent="0.25">
      <c r="A13" s="34"/>
      <c r="B13" s="28" t="s">
        <v>41</v>
      </c>
      <c r="C13" s="29" t="s">
        <v>42</v>
      </c>
      <c r="D13" s="29" t="s">
        <v>27</v>
      </c>
      <c r="E13" s="41" t="s">
        <v>62</v>
      </c>
    </row>
    <row r="14" spans="1:5" ht="25.5" customHeight="1" x14ac:dyDescent="0.25">
      <c r="A14" s="30">
        <v>4</v>
      </c>
      <c r="B14" s="28" t="s">
        <v>43</v>
      </c>
      <c r="C14" s="29"/>
      <c r="D14" s="29"/>
      <c r="E14" s="41" t="s">
        <v>62</v>
      </c>
    </row>
    <row r="15" spans="1:5" ht="25.5" customHeight="1" x14ac:dyDescent="0.25">
      <c r="A15" s="32"/>
      <c r="B15" s="28" t="s">
        <v>44</v>
      </c>
      <c r="C15" s="29" t="s">
        <v>45</v>
      </c>
      <c r="D15" s="29" t="s">
        <v>27</v>
      </c>
      <c r="E15" s="41" t="s">
        <v>62</v>
      </c>
    </row>
    <row r="16" spans="1:5" ht="25.5" customHeight="1" x14ac:dyDescent="0.25">
      <c r="A16" s="32"/>
      <c r="B16" s="28" t="s">
        <v>46</v>
      </c>
      <c r="C16" s="29" t="s">
        <v>47</v>
      </c>
      <c r="D16" s="29" t="s">
        <v>27</v>
      </c>
      <c r="E16" s="41" t="s">
        <v>62</v>
      </c>
    </row>
    <row r="17" spans="1:5" ht="25.5" customHeight="1" x14ac:dyDescent="0.25">
      <c r="A17" s="32"/>
      <c r="B17" s="28" t="s">
        <v>48</v>
      </c>
      <c r="C17" s="29" t="s">
        <v>49</v>
      </c>
      <c r="D17" s="29" t="s">
        <v>27</v>
      </c>
      <c r="E17" s="41" t="s">
        <v>62</v>
      </c>
    </row>
    <row r="18" spans="1:5" ht="25.5" customHeight="1" x14ac:dyDescent="0.25">
      <c r="A18" s="32"/>
      <c r="B18" s="28" t="s">
        <v>50</v>
      </c>
      <c r="C18" s="29" t="s">
        <v>51</v>
      </c>
      <c r="D18" s="29" t="s">
        <v>27</v>
      </c>
      <c r="E18" s="41" t="s">
        <v>62</v>
      </c>
    </row>
    <row r="19" spans="1:5" ht="25.5" customHeight="1" x14ac:dyDescent="0.25">
      <c r="A19" s="32"/>
      <c r="B19" s="28" t="s">
        <v>52</v>
      </c>
      <c r="C19" s="29" t="s">
        <v>53</v>
      </c>
      <c r="D19" s="29" t="s">
        <v>27</v>
      </c>
      <c r="E19" s="41" t="s">
        <v>62</v>
      </c>
    </row>
    <row r="20" spans="1:5" ht="25.5" customHeight="1" x14ac:dyDescent="0.25">
      <c r="A20" s="32"/>
      <c r="B20" s="28" t="s">
        <v>54</v>
      </c>
      <c r="C20" s="29" t="s">
        <v>55</v>
      </c>
      <c r="D20" s="29" t="s">
        <v>27</v>
      </c>
      <c r="E20" s="41" t="s">
        <v>62</v>
      </c>
    </row>
    <row r="21" spans="1:5" ht="25.5" customHeight="1" x14ac:dyDescent="0.25">
      <c r="A21" s="32"/>
      <c r="B21" s="28" t="s">
        <v>56</v>
      </c>
      <c r="C21" s="29" t="s">
        <v>57</v>
      </c>
      <c r="D21" s="29" t="s">
        <v>27</v>
      </c>
      <c r="E21" s="41" t="s">
        <v>62</v>
      </c>
    </row>
    <row r="22" spans="1:5" ht="25.5" customHeight="1" x14ac:dyDescent="0.25">
      <c r="A22" s="32"/>
      <c r="B22" s="28" t="s">
        <v>58</v>
      </c>
      <c r="C22" s="29" t="s">
        <v>59</v>
      </c>
      <c r="D22" s="29" t="s">
        <v>27</v>
      </c>
      <c r="E22" s="41" t="s">
        <v>62</v>
      </c>
    </row>
    <row r="23" spans="1:5" ht="25.5" customHeight="1" x14ac:dyDescent="0.25">
      <c r="A23" s="34"/>
      <c r="B23" s="28" t="s">
        <v>60</v>
      </c>
      <c r="C23" s="29" t="s">
        <v>61</v>
      </c>
      <c r="D23" s="29" t="s">
        <v>27</v>
      </c>
      <c r="E23" s="41" t="s">
        <v>62</v>
      </c>
    </row>
  </sheetData>
  <mergeCells count="6">
    <mergeCell ref="A4:A6"/>
    <mergeCell ref="B4:B6"/>
    <mergeCell ref="A7:A9"/>
    <mergeCell ref="B7:B9"/>
    <mergeCell ref="A10:A13"/>
    <mergeCell ref="A14:A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</vt:lpstr>
      <vt:lpstr>Сумма ед расценок</vt:lpstr>
      <vt:lpstr>Условия поставки Россети Центр</vt:lpstr>
      <vt:lpstr>Условия поставки Россети ЦиП</vt:lpstr>
      <vt:lpstr>'Расчет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Ляной Михаил Викторович</cp:lastModifiedBy>
  <dcterms:created xsi:type="dcterms:W3CDTF">2022-01-31T10:47:58Z</dcterms:created>
  <dcterms:modified xsi:type="dcterms:W3CDTF">2022-02-15T12:05:19Z</dcterms:modified>
</cp:coreProperties>
</file>